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H89" i="1" s="1"/>
  <c r="H90" i="1" s="1"/>
  <c r="H9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<sst xmlns="http://schemas.openxmlformats.org/spreadsheetml/2006/main" count="296" uniqueCount="77">
  <si>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</si>
  <si>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</si>
  <si>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</si>
  <si>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</si>
  <si>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</si>
  <si>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</si>
  <si>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</si>
  <si>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</si>
  <si>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</si>
  <si>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</si>
  <si>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</si>
  <si>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</si>
  <si>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</si>
  <si>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</si>
  <si>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</si>
  <si>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</si>
  <si>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</si>
  <si>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</si>
  <si>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</si>
  <si>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</si>
  <si>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</si>
  <si>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</si>
  <si>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</si>
  <si>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</si>
  <si>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</si>
  <si>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</si>
  <si>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</si>
  <si>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</si>
  <si>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</si>
  <si>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</si>
  <si>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</si>
  <si>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</si>
  <si>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</si>
  <si>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</si>
  <si>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</si>
  <si>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</si>
  <si>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</si>
  <si>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</si>
  <si>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</si>
  <si>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</si>
  <si>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</si>
  <si>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</si>
  <si>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</si>
  <si>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</si>
  <si>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</si>
  <si>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</si>
  <si>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</si>
  <si>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</si>
  <si>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</si>
  <si>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</si>
  <si>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</si>
  <si>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</si>
  <si>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</si>
  <si>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</si>
  <si>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</si>
  <si>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</si>
  <si>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</si>
  <si>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</si>
  <si>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</si>
  <si>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</si>
  <si>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</si>
  <si>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</si>
  <si>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</si>
  <si>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</si>
  <si>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</si>
  <si>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</si>
  <si>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</si>
  <si>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</si>
  <si>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</si>
  <si>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</si>
  <si>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</si>
  <si>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</si>
  <si>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</si>
  <si>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</si>
  <si>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</si>
  <si>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</si>
  <si>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>Калькуляция к ДВ №12 ВЛ-0,4кВ от КТП-335 (Фид. Ул. Первомайская) Талдомский район , инв. №019-32381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</si>
</sst>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164" fontId="11" fillId="0" borderId="1" xfId="0" applyNumberFormat="1" applyFont="1" applyFill="1" applyBorder="1" applyAlignment="1">
      <alignment horizontal="right" vertical="center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61" zoomScale="66" zoomScaleNormal="66" workbookViewId="0">
      <selection activeCell="D7" sqref="D7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4" t="s">
        <v>33</v>
      </c>
      <c r="H1" s="84"/>
      <c r="I1" s="84"/>
      <c r="J1" s="84"/>
      <c r="K1" s="84"/>
    </row>
    <row r="2" spans="1:11" ht="18.75" customHeight="1" x14ac:dyDescent="0.3">
      <c r="A2" s="91" t="s">
        <v>76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85">
        <v>1</v>
      </c>
      <c r="B4" s="88" t="s">
        <v>45</v>
      </c>
      <c r="C4" s="79" t="s">
        <v>0</v>
      </c>
      <c r="D4" s="80" t="s">
        <v>1</v>
      </c>
      <c r="E4" s="80" t="s">
        <v>2</v>
      </c>
      <c r="F4" s="80" t="s">
        <v>3</v>
      </c>
      <c r="G4" s="74" t="s">
        <v>4</v>
      </c>
      <c r="H4" s="75" t="s">
        <v>5</v>
      </c>
      <c r="I4" s="76" t="s">
        <v>50</v>
      </c>
      <c r="J4" s="76"/>
      <c r="K4" s="76"/>
    </row>
    <row r="5" spans="1:11" ht="61.5" customHeight="1" x14ac:dyDescent="0.25">
      <c r="A5" s="86"/>
      <c r="B5" s="89"/>
      <c r="C5" s="79"/>
      <c r="D5" s="80"/>
      <c r="E5" s="80"/>
      <c r="F5" s="80"/>
      <c r="G5" s="74"/>
      <c r="H5" s="75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86"/>
      <c r="B6" s="89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86"/>
      <c r="B7" s="89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86"/>
      <c r="B8" s="89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86"/>
      <c r="B9" s="89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86"/>
      <c r="B10" s="89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86"/>
      <c r="B11" s="89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86"/>
      <c r="B12" s="89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86"/>
      <c r="B13" s="89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86"/>
      <c r="B14" s="89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86"/>
      <c r="B15" s="89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86"/>
      <c r="B16" s="89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86"/>
      <c r="B17" s="89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86"/>
      <c r="B18" s="89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87"/>
      <c r="B19" s="90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85">
        <v>2</v>
      </c>
      <c r="B21" s="88" t="s">
        <v>49</v>
      </c>
      <c r="C21" s="79" t="s">
        <v>0</v>
      </c>
      <c r="D21" s="80" t="s">
        <v>1</v>
      </c>
      <c r="E21" s="80" t="s">
        <v>2</v>
      </c>
      <c r="F21" s="80" t="s">
        <v>3</v>
      </c>
      <c r="G21" s="74" t="s">
        <v>4</v>
      </c>
      <c r="H21" s="75" t="s">
        <v>5</v>
      </c>
      <c r="I21" s="76" t="s">
        <v>51</v>
      </c>
      <c r="J21" s="76"/>
      <c r="K21" s="76"/>
    </row>
    <row r="22" spans="1:11" s="52" customFormat="1" ht="47.25" x14ac:dyDescent="0.25">
      <c r="A22" s="86"/>
      <c r="B22" s="89"/>
      <c r="C22" s="79"/>
      <c r="D22" s="80"/>
      <c r="E22" s="80"/>
      <c r="F22" s="80"/>
      <c r="G22" s="74"/>
      <c r="H22" s="75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86"/>
      <c r="B23" s="89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86"/>
      <c r="B24" s="89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86"/>
      <c r="B25" s="89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86"/>
      <c r="B26" s="89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86"/>
      <c r="B27" s="89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86"/>
      <c r="B28" s="89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86"/>
      <c r="B29" s="89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86"/>
      <c r="B30" s="89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86"/>
      <c r="B31" s="89"/>
      <c r="C31" s="9" t="s">
        <v>25</v>
      </c>
      <c r="D31" s="36" t="s">
        <v>28</v>
      </c>
      <c r="E31" s="36" t="s">
        <v>47</v>
      </c>
      <c r="F31" s="14"/>
      <c r="G31" s="37"/>
      <c r="H31" s="38">
        <v>2</v>
      </c>
      <c r="I31" s="27"/>
      <c r="J31" s="27"/>
      <c r="K31" s="27"/>
    </row>
    <row r="32" spans="1:11" s="52" customFormat="1" x14ac:dyDescent="0.25">
      <c r="A32" s="86"/>
      <c r="B32" s="89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229.90878302400003</v>
      </c>
      <c r="I32" s="27"/>
      <c r="J32" s="27"/>
      <c r="K32" s="27"/>
    </row>
    <row r="33" spans="1:11" s="52" customFormat="1" x14ac:dyDescent="0.25">
      <c r="A33" s="86"/>
      <c r="B33" s="89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161.83692302400004</v>
      </c>
      <c r="I33" s="29"/>
      <c r="J33" s="29"/>
      <c r="K33" s="29"/>
    </row>
    <row r="34" spans="1:11" s="52" customFormat="1" x14ac:dyDescent="0.25">
      <c r="A34" s="86"/>
      <c r="B34" s="89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68.071860000000001</v>
      </c>
      <c r="I34" s="29"/>
      <c r="J34" s="29"/>
      <c r="K34" s="29"/>
    </row>
    <row r="35" spans="1:11" s="52" customFormat="1" x14ac:dyDescent="0.25">
      <c r="A35" s="86"/>
      <c r="B35" s="89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174.54112148138404</v>
      </c>
      <c r="I35" s="27"/>
      <c r="J35" s="27"/>
      <c r="K35" s="27"/>
    </row>
    <row r="36" spans="1:11" s="52" customFormat="1" x14ac:dyDescent="0.25">
      <c r="A36" s="87"/>
      <c r="B36" s="90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74.382121421999997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248.92324290338405</v>
      </c>
      <c r="I37" s="44"/>
      <c r="J37" s="44"/>
      <c r="K37" s="44"/>
    </row>
    <row r="38" spans="1:11" s="52" customFormat="1" ht="35.25" customHeight="1" x14ac:dyDescent="0.25">
      <c r="A38" s="81">
        <v>3</v>
      </c>
      <c r="B38" s="82" t="s">
        <v>58</v>
      </c>
      <c r="C38" s="79" t="s">
        <v>0</v>
      </c>
      <c r="D38" s="80" t="s">
        <v>1</v>
      </c>
      <c r="E38" s="80" t="s">
        <v>2</v>
      </c>
      <c r="F38" s="80" t="s">
        <v>3</v>
      </c>
      <c r="G38" s="74" t="s">
        <v>4</v>
      </c>
      <c r="H38" s="75" t="s">
        <v>5</v>
      </c>
      <c r="I38" s="76" t="s">
        <v>52</v>
      </c>
      <c r="J38" s="76"/>
      <c r="K38" s="76"/>
    </row>
    <row r="39" spans="1:11" s="52" customFormat="1" ht="47.25" x14ac:dyDescent="0.25">
      <c r="A39" s="81"/>
      <c r="B39" s="82"/>
      <c r="C39" s="79"/>
      <c r="D39" s="80"/>
      <c r="E39" s="80"/>
      <c r="F39" s="80"/>
      <c r="G39" s="74"/>
      <c r="H39" s="75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1"/>
      <c r="B40" s="82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81"/>
      <c r="B41" s="82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1"/>
      <c r="B42" s="82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1"/>
      <c r="B43" s="82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1"/>
      <c r="B44" s="82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1"/>
      <c r="B45" s="82"/>
      <c r="C45" s="9" t="s">
        <v>20</v>
      </c>
      <c r="D45" s="36" t="s">
        <v>28</v>
      </c>
      <c r="E45" s="36" t="s">
        <v>47</v>
      </c>
      <c r="F45" s="14"/>
      <c r="G45" s="37"/>
      <c r="H45" s="38">
        <v>3</v>
      </c>
      <c r="I45" s="27"/>
      <c r="J45" s="27"/>
      <c r="K45" s="27"/>
    </row>
    <row r="46" spans="1:11" s="52" customFormat="1" x14ac:dyDescent="0.25">
      <c r="A46" s="81"/>
      <c r="B46" s="82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3791.2037763600001</v>
      </c>
      <c r="I46" s="27"/>
      <c r="J46" s="27"/>
      <c r="K46" s="27"/>
    </row>
    <row r="47" spans="1:11" s="52" customFormat="1" x14ac:dyDescent="0.25">
      <c r="A47" s="81"/>
      <c r="B47" s="82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1"/>
      <c r="B48" s="82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5154.1415339614205</v>
      </c>
      <c r="I48" s="44"/>
      <c r="J48" s="44"/>
      <c r="K48" s="44"/>
    </row>
    <row r="49" spans="1:11" s="52" customFormat="1" ht="34.5" customHeight="1" x14ac:dyDescent="0.25">
      <c r="A49" s="81">
        <v>4</v>
      </c>
      <c r="B49" s="82" t="s">
        <v>59</v>
      </c>
      <c r="C49" s="79" t="s">
        <v>0</v>
      </c>
      <c r="D49" s="80" t="s">
        <v>1</v>
      </c>
      <c r="E49" s="80" t="s">
        <v>2</v>
      </c>
      <c r="F49" s="80" t="s">
        <v>3</v>
      </c>
      <c r="G49" s="74" t="s">
        <v>4</v>
      </c>
      <c r="H49" s="75" t="s">
        <v>5</v>
      </c>
      <c r="I49" s="76" t="s">
        <v>55</v>
      </c>
      <c r="J49" s="76"/>
      <c r="K49" s="76"/>
    </row>
    <row r="50" spans="1:11" s="52" customFormat="1" ht="47.25" x14ac:dyDescent="0.25">
      <c r="A50" s="81"/>
      <c r="B50" s="82"/>
      <c r="C50" s="79"/>
      <c r="D50" s="80"/>
      <c r="E50" s="80"/>
      <c r="F50" s="80"/>
      <c r="G50" s="74"/>
      <c r="H50" s="75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1"/>
      <c r="B51" s="82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81"/>
      <c r="B52" s="82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1"/>
      <c r="B53" s="82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1"/>
      <c r="B54" s="82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1"/>
      <c r="B55" s="82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1"/>
      <c r="B56" s="82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81"/>
      <c r="B57" s="82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81"/>
      <c r="B58" s="82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1"/>
      <c r="B59" s="82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66" customFormat="1" ht="57" customHeight="1" x14ac:dyDescent="0.25">
      <c r="A60" s="77">
        <v>5</v>
      </c>
      <c r="B60" s="78" t="s">
        <v>65</v>
      </c>
      <c r="C60" s="79" t="s">
        <v>0</v>
      </c>
      <c r="D60" s="80" t="s">
        <v>1</v>
      </c>
      <c r="E60" s="80" t="s">
        <v>2</v>
      </c>
      <c r="F60" s="80" t="s">
        <v>3</v>
      </c>
      <c r="G60" s="74" t="s">
        <v>4</v>
      </c>
      <c r="H60" s="75" t="s">
        <v>5</v>
      </c>
      <c r="I60" s="76" t="s">
        <v>56</v>
      </c>
      <c r="J60" s="76"/>
      <c r="K60" s="76"/>
    </row>
    <row r="61" spans="1:11" s="66" customFormat="1" ht="47.25" x14ac:dyDescent="0.25">
      <c r="A61" s="77"/>
      <c r="B61" s="78"/>
      <c r="C61" s="79"/>
      <c r="D61" s="80"/>
      <c r="E61" s="80"/>
      <c r="F61" s="80"/>
      <c r="G61" s="74"/>
      <c r="H61" s="75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77"/>
      <c r="B62" s="78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60</v>
      </c>
      <c r="J62" s="31" t="s">
        <v>11</v>
      </c>
      <c r="K62" s="11">
        <v>51.3</v>
      </c>
    </row>
    <row r="63" spans="1:11" s="66" customFormat="1" ht="51.75" customHeight="1" x14ac:dyDescent="0.25">
      <c r="A63" s="77"/>
      <c r="B63" s="78"/>
      <c r="C63" s="9" t="s">
        <v>12</v>
      </c>
      <c r="D63" s="10" t="s">
        <v>61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62</v>
      </c>
      <c r="J63" s="31" t="s">
        <v>11</v>
      </c>
      <c r="K63" s="11">
        <v>12.83</v>
      </c>
    </row>
    <row r="64" spans="1:11" s="66" customFormat="1" x14ac:dyDescent="0.25">
      <c r="A64" s="77"/>
      <c r="B64" s="78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77"/>
      <c r="B65" s="78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77"/>
      <c r="B66" s="78"/>
      <c r="C66" s="17" t="s">
        <v>16</v>
      </c>
      <c r="D66" s="18" t="s">
        <v>63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63</v>
      </c>
      <c r="J66" s="18" t="s">
        <v>17</v>
      </c>
      <c r="K66" s="34">
        <f>K63</f>
        <v>12.83</v>
      </c>
    </row>
    <row r="67" spans="1:11" s="66" customFormat="1" x14ac:dyDescent="0.25">
      <c r="A67" s="77"/>
      <c r="B67" s="78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77"/>
      <c r="B68" s="78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77"/>
      <c r="B69" s="78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77"/>
      <c r="B70" s="78"/>
      <c r="C70" s="9" t="s">
        <v>25</v>
      </c>
      <c r="D70" s="36" t="s">
        <v>28</v>
      </c>
      <c r="E70" s="36" t="s">
        <v>57</v>
      </c>
      <c r="F70" s="14"/>
      <c r="G70" s="37"/>
      <c r="H70" s="73">
        <v>1.24E-2</v>
      </c>
      <c r="I70" s="27"/>
      <c r="J70" s="27"/>
      <c r="K70" s="27"/>
    </row>
    <row r="71" spans="1:11" s="66" customFormat="1" x14ac:dyDescent="0.25">
      <c r="A71" s="77"/>
      <c r="B71" s="78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702.90117458841598</v>
      </c>
      <c r="I71" s="27"/>
      <c r="J71" s="27"/>
      <c r="K71" s="27"/>
    </row>
    <row r="72" spans="1:11" s="66" customFormat="1" ht="22.5" customHeight="1" x14ac:dyDescent="0.25">
      <c r="A72" s="77"/>
      <c r="B72" s="78"/>
      <c r="C72" s="45" t="s">
        <v>64</v>
      </c>
      <c r="D72" s="46" t="s">
        <v>67</v>
      </c>
      <c r="E72" s="46"/>
      <c r="F72" s="47"/>
      <c r="G72" s="48"/>
      <c r="H72" s="49">
        <f>H71*0.7959</f>
        <v>559.43904485492033</v>
      </c>
      <c r="I72" s="44"/>
      <c r="J72" s="44"/>
      <c r="K72" s="44"/>
    </row>
    <row r="73" spans="1:11" s="66" customFormat="1" x14ac:dyDescent="0.25">
      <c r="A73" s="77">
        <v>6</v>
      </c>
      <c r="B73" s="78" t="s">
        <v>66</v>
      </c>
      <c r="C73" s="79" t="s">
        <v>0</v>
      </c>
      <c r="D73" s="80" t="s">
        <v>1</v>
      </c>
      <c r="E73" s="80" t="s">
        <v>2</v>
      </c>
      <c r="F73" s="80" t="s">
        <v>3</v>
      </c>
      <c r="G73" s="74" t="s">
        <v>4</v>
      </c>
      <c r="H73" s="75" t="s">
        <v>5</v>
      </c>
      <c r="I73" s="76" t="s">
        <v>56</v>
      </c>
      <c r="J73" s="76"/>
      <c r="K73" s="76"/>
    </row>
    <row r="74" spans="1:11" s="66" customFormat="1" ht="57" customHeight="1" x14ac:dyDescent="0.25">
      <c r="A74" s="77"/>
      <c r="B74" s="78"/>
      <c r="C74" s="79"/>
      <c r="D74" s="80"/>
      <c r="E74" s="80"/>
      <c r="F74" s="80"/>
      <c r="G74" s="74"/>
      <c r="H74" s="75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77"/>
      <c r="B75" s="78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60</v>
      </c>
      <c r="J75" s="31" t="s">
        <v>11</v>
      </c>
      <c r="K75" s="11">
        <v>11.91</v>
      </c>
    </row>
    <row r="76" spans="1:11" s="66" customFormat="1" ht="47.25" x14ac:dyDescent="0.25">
      <c r="A76" s="77"/>
      <c r="B76" s="78"/>
      <c r="C76" s="9" t="s">
        <v>70</v>
      </c>
      <c r="D76" s="10" t="s">
        <v>61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62</v>
      </c>
      <c r="J76" s="31" t="s">
        <v>11</v>
      </c>
      <c r="K76" s="11">
        <v>5.49</v>
      </c>
    </row>
    <row r="77" spans="1:11" s="66" customFormat="1" ht="47.25" x14ac:dyDescent="0.25">
      <c r="A77" s="77"/>
      <c r="B77" s="78"/>
      <c r="C77" s="9" t="s">
        <v>71</v>
      </c>
      <c r="D77" s="10" t="s">
        <v>72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73</v>
      </c>
      <c r="J77" s="31" t="s">
        <v>11</v>
      </c>
      <c r="K77" s="11">
        <v>4.5599999999999996</v>
      </c>
    </row>
    <row r="78" spans="1:11" s="66" customFormat="1" x14ac:dyDescent="0.25">
      <c r="A78" s="77"/>
      <c r="B78" s="78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77"/>
      <c r="B79" s="78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77"/>
      <c r="B80" s="78"/>
      <c r="C80" s="17" t="s">
        <v>16</v>
      </c>
      <c r="D80" s="18" t="s">
        <v>63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63</v>
      </c>
      <c r="J80" s="18" t="s">
        <v>17</v>
      </c>
      <c r="K80" s="34">
        <f>K76</f>
        <v>5.49</v>
      </c>
    </row>
    <row r="81" spans="1:11" s="66" customFormat="1" ht="30" x14ac:dyDescent="0.25">
      <c r="A81" s="77"/>
      <c r="B81" s="78"/>
      <c r="C81" s="17" t="s">
        <v>68</v>
      </c>
      <c r="D81" s="18" t="s">
        <v>69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69</v>
      </c>
      <c r="J81" s="18" t="s">
        <v>17</v>
      </c>
      <c r="K81" s="34">
        <v>4.5599999999999996</v>
      </c>
    </row>
    <row r="82" spans="1:11" s="66" customFormat="1" ht="30" x14ac:dyDescent="0.25">
      <c r="A82" s="77"/>
      <c r="B82" s="78"/>
      <c r="C82" s="17" t="s">
        <v>74</v>
      </c>
      <c r="D82" s="18" t="s">
        <v>75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75</v>
      </c>
      <c r="J82" s="18" t="s">
        <v>17</v>
      </c>
      <c r="K82" s="34">
        <v>4.5599999999999996</v>
      </c>
    </row>
    <row r="83" spans="1:11" s="66" customFormat="1" x14ac:dyDescent="0.25">
      <c r="A83" s="77"/>
      <c r="B83" s="78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77"/>
      <c r="B84" s="78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77"/>
      <c r="B85" s="78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77"/>
      <c r="B86" s="78"/>
      <c r="C86" s="9" t="s">
        <v>25</v>
      </c>
      <c r="D86" s="36" t="s">
        <v>28</v>
      </c>
      <c r="E86" s="36" t="s">
        <v>57</v>
      </c>
      <c r="F86" s="14"/>
      <c r="G86" s="37"/>
      <c r="H86" s="73">
        <v>1.24E-2</v>
      </c>
      <c r="I86" s="27"/>
      <c r="J86" s="27"/>
      <c r="K86" s="27"/>
    </row>
    <row r="87" spans="1:11" s="66" customFormat="1" x14ac:dyDescent="0.25">
      <c r="A87" s="77"/>
      <c r="B87" s="78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287.88261479248797</v>
      </c>
      <c r="I87" s="27"/>
      <c r="J87" s="27"/>
      <c r="K87" s="27"/>
    </row>
    <row r="88" spans="1:11" s="66" customFormat="1" x14ac:dyDescent="0.25">
      <c r="A88" s="77"/>
      <c r="B88" s="78"/>
      <c r="C88" s="45" t="s">
        <v>64</v>
      </c>
      <c r="D88" s="46" t="s">
        <v>39</v>
      </c>
      <c r="E88" s="46"/>
      <c r="F88" s="47"/>
      <c r="G88" s="48"/>
      <c r="H88" s="49">
        <f>H87</f>
        <v>287.88261479248797</v>
      </c>
      <c r="I88" s="44"/>
      <c r="J88" s="44"/>
      <c r="K88" s="44"/>
    </row>
    <row r="89" spans="1:11" s="52" customFormat="1" x14ac:dyDescent="0.25">
      <c r="A89" s="59"/>
      <c r="B89" s="60"/>
      <c r="C89" s="67" t="s">
        <v>8</v>
      </c>
      <c r="D89" s="68" t="s">
        <v>44</v>
      </c>
      <c r="E89" s="68" t="s">
        <v>10</v>
      </c>
      <c r="F89" s="69"/>
      <c r="G89" s="70"/>
      <c r="H89" s="71">
        <f>H20+H37+H48+H59+H72+H88</f>
        <v>11877.503176167811</v>
      </c>
      <c r="I89" s="72"/>
      <c r="J89" s="72"/>
      <c r="K89" s="72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2375.5006352335622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f>H89+H90</f>
        <v>14253.003811401373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3"/>
      <c r="D111" s="83"/>
      <c r="E111" s="83"/>
      <c r="H111" s="22"/>
    </row>
  </sheetData>
  <mergeCells count="57"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  <mergeCell ref="G1:K1"/>
    <mergeCell ref="H4:H5"/>
    <mergeCell ref="I4:K4"/>
    <mergeCell ref="C4:C5"/>
    <mergeCell ref="D4:D5"/>
    <mergeCell ref="E4:E5"/>
    <mergeCell ref="F4:F5"/>
    <mergeCell ref="G4:G5"/>
    <mergeCell ref="C111:E111"/>
    <mergeCell ref="C21:C22"/>
    <mergeCell ref="D21:D22"/>
    <mergeCell ref="E21:E22"/>
    <mergeCell ref="F21:F22"/>
    <mergeCell ref="F38:F39"/>
    <mergeCell ref="F60:F61"/>
    <mergeCell ref="F73:F74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G60:G61"/>
    <mergeCell ref="H60:H61"/>
    <mergeCell ref="I60:K60"/>
    <mergeCell ref="A60:A72"/>
    <mergeCell ref="B60:B72"/>
    <mergeCell ref="C60:C61"/>
    <mergeCell ref="D60:D61"/>
    <mergeCell ref="E60:E61"/>
    <mergeCell ref="G73:G74"/>
    <mergeCell ref="H73:H74"/>
    <mergeCell ref="I73:K73"/>
    <mergeCell ref="A73:A88"/>
    <mergeCell ref="B73:B88"/>
    <mergeCell ref="C73:C74"/>
    <mergeCell ref="D73:D74"/>
    <mergeCell ref="E73:E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2024-09-19T13:37:27Z</dcterms:modified>
</cp:coreProperties>
</file>